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14655"/>
  </bookViews>
  <sheets>
    <sheet name="Приложение № 17" sheetId="2" r:id="rId1"/>
  </sheets>
  <definedNames>
    <definedName name="_xlnm._FilterDatabase" localSheetId="0" hidden="1">'Приложение № 17'!$J$12:$T$12</definedName>
    <definedName name="_xlnm.Print_Titles" localSheetId="0">'Приложение № 17'!$7:$8</definedName>
  </definedNames>
  <calcPr calcId="145621" iterate="1"/>
</workbook>
</file>

<file path=xl/calcChain.xml><?xml version="1.0" encoding="utf-8"?>
<calcChain xmlns="http://schemas.openxmlformats.org/spreadsheetml/2006/main">
  <c r="R25" i="2" l="1"/>
  <c r="T26" i="2"/>
  <c r="R26" i="2"/>
  <c r="P30" i="2" l="1"/>
  <c r="Q30" i="2"/>
  <c r="R30" i="2"/>
  <c r="S30" i="2"/>
  <c r="T30" i="2"/>
  <c r="O30" i="2"/>
  <c r="O27" i="2"/>
  <c r="P27" i="2"/>
  <c r="Q27" i="2"/>
  <c r="R27" i="2"/>
  <c r="R17" i="2" s="1"/>
  <c r="S27" i="2"/>
  <c r="T27" i="2"/>
  <c r="P25" i="2"/>
  <c r="Q25" i="2"/>
  <c r="S25" i="2"/>
  <c r="T25" i="2"/>
  <c r="O25" i="2"/>
  <c r="O35" i="2" l="1"/>
  <c r="O33" i="2" s="1"/>
  <c r="P33" i="2" l="1"/>
  <c r="Q33" i="2"/>
  <c r="R33" i="2"/>
  <c r="S33" i="2"/>
  <c r="S32" i="2" s="1"/>
  <c r="T33" i="2"/>
  <c r="P37" i="2"/>
  <c r="Q37" i="2"/>
  <c r="R37" i="2"/>
  <c r="S37" i="2"/>
  <c r="T37" i="2"/>
  <c r="O37" i="2"/>
  <c r="R32" i="2" l="1"/>
  <c r="Q32" i="2"/>
  <c r="P32" i="2"/>
  <c r="O32" i="2"/>
  <c r="T32" i="2"/>
  <c r="T13" i="2" l="1"/>
  <c r="R13" i="2"/>
  <c r="O13" i="2"/>
  <c r="P13" i="2" l="1"/>
  <c r="Q13" i="2"/>
  <c r="S13" i="2"/>
  <c r="R18" i="2" l="1"/>
  <c r="P10" i="2" l="1"/>
  <c r="P9" i="2" s="1"/>
  <c r="Q10" i="2"/>
  <c r="Q9" i="2" s="1"/>
  <c r="R10" i="2"/>
  <c r="R9" i="2" s="1"/>
  <c r="S10" i="2"/>
  <c r="S9" i="2" s="1"/>
  <c r="T10" i="2"/>
  <c r="T9" i="2" s="1"/>
  <c r="O10" i="2"/>
  <c r="O9" i="2" s="1"/>
  <c r="Q12" i="2" l="1"/>
  <c r="R12" i="2"/>
  <c r="S12" i="2"/>
  <c r="T12" i="2"/>
  <c r="O12" i="2"/>
  <c r="P18" i="2"/>
  <c r="P17" i="2" s="1"/>
  <c r="Q18" i="2"/>
  <c r="Q17" i="2" s="1"/>
  <c r="S18" i="2"/>
  <c r="S17" i="2" s="1"/>
  <c r="T18" i="2"/>
  <c r="O18" i="2"/>
  <c r="P21" i="2"/>
  <c r="Q21" i="2"/>
  <c r="R21" i="2"/>
  <c r="S21" i="2"/>
  <c r="T21" i="2"/>
  <c r="O21" i="2"/>
  <c r="P12" i="2"/>
  <c r="O17" i="2" l="1"/>
  <c r="T17" i="2"/>
  <c r="T40" i="2" s="1"/>
  <c r="S40" i="2"/>
  <c r="R40" i="2"/>
  <c r="Q40" i="2"/>
  <c r="P40" i="2"/>
  <c r="O40" i="2"/>
</calcChain>
</file>

<file path=xl/sharedStrings.xml><?xml version="1.0" encoding="utf-8"?>
<sst xmlns="http://schemas.openxmlformats.org/spreadsheetml/2006/main" count="83" uniqueCount="72">
  <si>
    <t>ИТОГО</t>
  </si>
  <si>
    <t>22.1.04.89030</t>
  </si>
  <si>
    <t>Иные межбюджетные трансферты бюджетам поселений района в рамках проведения конкурсного отбора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</si>
  <si>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</si>
  <si>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</si>
  <si>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</si>
  <si>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</si>
  <si>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</si>
  <si>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</si>
  <si>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</si>
  <si>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16.0.00.00000</t>
  </si>
  <si>
    <t>11.0.01.82300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</si>
  <si>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</si>
  <si>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</si>
  <si>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</si>
  <si>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</si>
  <si>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</si>
  <si>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</si>
  <si>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</si>
  <si>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</si>
  <si>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</si>
  <si>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</si>
  <si>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</si>
  <si>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</si>
  <si>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</si>
  <si>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</si>
  <si>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</si>
  <si>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</si>
  <si>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</si>
  <si>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</si>
  <si>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 xml:space="preserve">от  № </t>
  </si>
  <si>
    <t>к Решению Думы района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</si>
  <si>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</si>
  <si>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</si>
  <si>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</si>
  <si>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</si>
  <si>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</si>
  <si>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</si>
  <si>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</si>
  <si>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</si>
  <si>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</si>
  <si>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2024 год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</si>
  <si>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</si>
  <si>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</si>
  <si>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</si>
  <si>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</si>
  <si>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</si>
  <si>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</si>
  <si>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</si>
  <si>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</si>
  <si>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</si>
  <si>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</si>
  <si>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</si>
  <si>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</si>
  <si>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</si>
  <si>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</si>
  <si>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</si>
  <si>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</si>
  <si>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</si>
  <si>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2025 год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</si>
  <si>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</si>
  <si>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</si>
  <si>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</si>
  <si>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</si>
  <si>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</si>
  <si>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Субсидии бюджетам поселений на строительство (реконструкцию), капитальный ремонт и ремонт автомобильных дорог общего пользования местного значения</t>
  </si>
  <si>
    <t>16.1.01.82390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</si>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</sst>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+#,##0.0;[Red]\-#,##0.0"/>
    <numFmt numFmtId="165" formatCode="000"/>
    <numFmt numFmtId="166" formatCode="00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3">
    <xf numFmtId="0" fontId="0" fillId="0" borderId="0" xfId="0"/>
    <xf numFmtId="164" fontId="2" fillId="0" borderId="1" xfId="1" applyNumberFormat="1" applyFont="1" applyFill="1" applyBorder="1" applyAlignment="1" applyProtection="1">
      <alignment horizontal="center"/>
      <protection hidden="1"/>
    </xf>
    <xf numFmtId="4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1" xfId="1" applyNumberFormat="1" applyFont="1" applyFill="1" applyBorder="1" applyAlignment="1" applyProtection="1">
      <alignment horizontal="center"/>
      <protection hidden="1"/>
    </xf>
    <xf numFmtId="167" fontId="12" fillId="0" borderId="7" xfId="1" applyNumberFormat="1" applyFont="1" applyFill="1" applyBorder="1" applyAlignment="1" applyProtection="1">
      <alignment horizontal="center"/>
      <protection hidden="1"/>
    </xf>
    <xf numFmtId="167" fontId="11" fillId="0" borderId="0" xfId="1" applyNumberFormat="1" applyFont="1" applyFill="1" applyAlignment="1" applyProtection="1">
      <alignment horizontal="right" vertical="center"/>
      <protection hidden="1"/>
    </xf>
    <xf numFmtId="167" fontId="12" fillId="0" borderId="8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2" xfId="2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center"/>
    </xf>
    <xf numFmtId="167" fontId="1" fillId="0" borderId="0" xfId="1" applyNumberFormat="1" applyFill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"/>
  <sheetViews>
    <sheetView showGridLines="0" tabSelected="1" topLeftCell="J14" workbookViewId="0">
      <selection activeCell="T30" sqref="T30"/>
    </sheetView>
  </sheetViews>
  <sheetFormatPr defaultColWidth="9.140625" defaultRowHeight="12.75" x14ac:dyDescent="0.2"/>
  <cols>
    <col min="1" max="9" width="0" style="58" hidden="1" customWidth="1"/>
    <col min="10" max="10" width="66.5703125" style="58" customWidth="1"/>
    <col min="11" max="11" width="18.140625" style="67" customWidth="1"/>
    <col min="12" max="14" width="8.42578125" style="58" customWidth="1"/>
    <col min="15" max="15" width="18.7109375" style="58" customWidth="1"/>
    <col min="16" max="17" width="0" style="58" hidden="1" customWidth="1"/>
    <col min="18" max="18" width="18.42578125" style="58" customWidth="1"/>
    <col min="19" max="19" width="0" style="58" hidden="1" customWidth="1"/>
    <col min="20" max="20" width="18.28515625" style="58" customWidth="1"/>
    <col min="21" max="21" width="0" style="58" hidden="1" customWidth="1"/>
    <col min="22" max="255" width="9.140625" style="58" customWidth="1"/>
    <col min="256" max="16384" width="9.140625" style="58"/>
  </cols>
  <sheetData>
    <row r="1" spans="1:22" ht="16.5" customHeight="1" x14ac:dyDescent="0.3">
      <c r="A1" s="18"/>
      <c r="B1" s="18"/>
      <c r="C1" s="18"/>
      <c r="D1" s="18"/>
      <c r="E1" s="18"/>
      <c r="F1" s="18"/>
      <c r="G1" s="18"/>
      <c r="H1" s="18"/>
      <c r="I1" s="18"/>
      <c r="J1" s="17"/>
      <c r="K1" s="52"/>
      <c r="L1" s="22"/>
      <c r="M1" s="22"/>
      <c r="N1" s="21"/>
      <c r="Q1" s="20"/>
      <c r="R1" s="71" t="s">
        <v>55</v>
      </c>
      <c r="S1" s="71"/>
      <c r="T1" s="71"/>
      <c r="U1" s="59"/>
      <c r="V1" s="59"/>
    </row>
    <row r="2" spans="1:22" ht="21.75" customHeight="1" x14ac:dyDescent="0.3">
      <c r="A2" s="18"/>
      <c r="B2" s="18"/>
      <c r="C2" s="18"/>
      <c r="D2" s="18"/>
      <c r="E2" s="18"/>
      <c r="F2" s="18"/>
      <c r="G2" s="18"/>
      <c r="H2" s="18"/>
      <c r="I2" s="18"/>
      <c r="J2" s="17"/>
      <c r="K2" s="52"/>
      <c r="L2" s="22"/>
      <c r="M2" s="22"/>
      <c r="N2" s="21"/>
      <c r="Q2" s="20"/>
      <c r="R2" s="72" t="s">
        <v>31</v>
      </c>
      <c r="S2" s="72"/>
      <c r="T2" s="72" t="s">
        <v>39</v>
      </c>
      <c r="U2" s="59"/>
      <c r="V2" s="59"/>
    </row>
    <row r="3" spans="1:22" ht="17.25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7"/>
      <c r="K3" s="52"/>
      <c r="L3" s="22"/>
      <c r="M3" s="22"/>
      <c r="N3" s="21"/>
      <c r="Q3" s="20"/>
      <c r="R3" s="71" t="s">
        <v>30</v>
      </c>
      <c r="S3" s="71"/>
      <c r="T3" s="71"/>
      <c r="U3" s="59"/>
      <c r="V3" s="59"/>
    </row>
    <row r="4" spans="1:22" ht="9" customHeight="1" x14ac:dyDescent="0.35">
      <c r="A4" s="18"/>
      <c r="B4" s="18"/>
      <c r="C4" s="18"/>
      <c r="D4" s="18"/>
      <c r="E4" s="18"/>
      <c r="F4" s="18"/>
      <c r="G4" s="18"/>
      <c r="H4" s="18"/>
      <c r="I4" s="18"/>
      <c r="J4" s="17"/>
      <c r="K4" s="52"/>
      <c r="L4" s="22"/>
      <c r="M4" s="22"/>
      <c r="N4" s="21"/>
      <c r="O4" s="22"/>
      <c r="P4" s="21"/>
      <c r="Q4" s="20"/>
      <c r="R4" s="59"/>
      <c r="S4" s="59"/>
      <c r="T4" s="59"/>
      <c r="U4" s="59"/>
      <c r="V4" s="59"/>
    </row>
    <row r="5" spans="1:22" ht="53.4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69" t="s">
        <v>60</v>
      </c>
      <c r="K5" s="70"/>
      <c r="L5" s="70"/>
      <c r="M5" s="70"/>
      <c r="N5" s="70"/>
      <c r="O5" s="70"/>
      <c r="P5" s="70"/>
      <c r="Q5" s="70"/>
      <c r="R5" s="70"/>
      <c r="S5" s="70"/>
      <c r="T5" s="70"/>
      <c r="U5" s="59"/>
      <c r="V5" s="59"/>
    </row>
    <row r="6" spans="1:22" ht="18.7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9"/>
      <c r="K6" s="19"/>
      <c r="L6" s="19"/>
      <c r="M6" s="19"/>
      <c r="N6" s="19"/>
      <c r="O6" s="19"/>
      <c r="P6" s="23" t="s">
        <v>29</v>
      </c>
      <c r="Q6" s="18"/>
      <c r="R6" s="59"/>
      <c r="S6" s="59"/>
      <c r="T6" s="51" t="s">
        <v>71</v>
      </c>
      <c r="U6" s="59"/>
      <c r="V6" s="59"/>
    </row>
    <row r="7" spans="1:22" ht="63" customHeight="1" x14ac:dyDescent="0.2">
      <c r="A7" s="12"/>
      <c r="B7" s="15"/>
      <c r="C7" s="15" t="s">
        <v>27</v>
      </c>
      <c r="D7" s="15" t="s">
        <v>26</v>
      </c>
      <c r="E7" s="15" t="s">
        <v>25</v>
      </c>
      <c r="F7" s="15" t="s">
        <v>24</v>
      </c>
      <c r="G7" s="15"/>
      <c r="H7" s="15" t="s">
        <v>23</v>
      </c>
      <c r="I7" s="15" t="s">
        <v>22</v>
      </c>
      <c r="J7" s="24" t="s">
        <v>28</v>
      </c>
      <c r="K7" s="24" t="s">
        <v>23</v>
      </c>
      <c r="L7" s="24" t="s">
        <v>32</v>
      </c>
      <c r="M7" s="24" t="s">
        <v>33</v>
      </c>
      <c r="N7" s="24" t="s">
        <v>34</v>
      </c>
      <c r="O7" s="14" t="s">
        <v>41</v>
      </c>
      <c r="P7" s="14" t="s">
        <v>21</v>
      </c>
      <c r="Q7" s="43"/>
      <c r="R7" s="14" t="s">
        <v>59</v>
      </c>
      <c r="S7" s="14" t="s">
        <v>21</v>
      </c>
      <c r="T7" s="14" t="s">
        <v>61</v>
      </c>
      <c r="U7" s="13" t="s">
        <v>21</v>
      </c>
      <c r="V7" s="59"/>
    </row>
    <row r="8" spans="1:22" ht="19.5" customHeight="1" x14ac:dyDescent="0.25">
      <c r="A8" s="12"/>
      <c r="B8" s="11"/>
      <c r="C8" s="11"/>
      <c r="D8" s="11"/>
      <c r="E8" s="11"/>
      <c r="F8" s="11"/>
      <c r="G8" s="11"/>
      <c r="H8" s="11"/>
      <c r="I8" s="11"/>
      <c r="J8" s="13">
        <v>1</v>
      </c>
      <c r="K8" s="13">
        <v>2</v>
      </c>
      <c r="L8" s="13">
        <v>3</v>
      </c>
      <c r="M8" s="28">
        <v>4</v>
      </c>
      <c r="N8" s="14">
        <v>5</v>
      </c>
      <c r="O8" s="13">
        <v>6</v>
      </c>
      <c r="P8" s="13">
        <v>8</v>
      </c>
      <c r="Q8" s="10"/>
      <c r="R8" s="13">
        <v>7</v>
      </c>
      <c r="S8" s="13">
        <v>10</v>
      </c>
      <c r="T8" s="13">
        <v>8</v>
      </c>
      <c r="U8" s="9">
        <v>12</v>
      </c>
      <c r="V8" s="59"/>
    </row>
    <row r="9" spans="1:22" ht="37.5" x14ac:dyDescent="0.2">
      <c r="A9" s="25"/>
      <c r="B9" s="26"/>
      <c r="C9" s="26"/>
      <c r="D9" s="26"/>
      <c r="E9" s="11"/>
      <c r="F9" s="11"/>
      <c r="G9" s="11"/>
      <c r="H9" s="11"/>
      <c r="I9" s="27"/>
      <c r="J9" s="60" t="s">
        <v>35</v>
      </c>
      <c r="K9" s="14"/>
      <c r="L9" s="14"/>
      <c r="M9" s="61"/>
      <c r="N9" s="14"/>
      <c r="O9" s="44">
        <f>O10</f>
        <v>229523.3</v>
      </c>
      <c r="P9" s="44">
        <f t="shared" ref="P9:T9" si="0">P10</f>
        <v>182692.9</v>
      </c>
      <c r="Q9" s="44">
        <f t="shared" si="0"/>
        <v>182692.9</v>
      </c>
      <c r="R9" s="44">
        <f t="shared" si="0"/>
        <v>240344.7</v>
      </c>
      <c r="S9" s="44">
        <f t="shared" si="0"/>
        <v>182692.9</v>
      </c>
      <c r="T9" s="44">
        <f t="shared" si="0"/>
        <v>248282</v>
      </c>
      <c r="U9" s="29"/>
      <c r="V9" s="59"/>
    </row>
    <row r="10" spans="1:22" ht="56.25" x14ac:dyDescent="0.3">
      <c r="A10" s="25"/>
      <c r="B10" s="26"/>
      <c r="C10" s="26"/>
      <c r="D10" s="26"/>
      <c r="E10" s="11"/>
      <c r="F10" s="11"/>
      <c r="G10" s="11"/>
      <c r="H10" s="11"/>
      <c r="I10" s="27"/>
      <c r="J10" s="31" t="s">
        <v>4</v>
      </c>
      <c r="K10" s="24" t="s">
        <v>3</v>
      </c>
      <c r="L10" s="14"/>
      <c r="M10" s="14"/>
      <c r="N10" s="14"/>
      <c r="O10" s="44">
        <f>O11</f>
        <v>229523.3</v>
      </c>
      <c r="P10" s="44">
        <f t="shared" ref="P10:T10" si="1">P11</f>
        <v>182692.9</v>
      </c>
      <c r="Q10" s="44">
        <f t="shared" si="1"/>
        <v>182692.9</v>
      </c>
      <c r="R10" s="44">
        <f t="shared" si="1"/>
        <v>240344.7</v>
      </c>
      <c r="S10" s="44">
        <f t="shared" si="1"/>
        <v>182692.9</v>
      </c>
      <c r="T10" s="44">
        <f t="shared" si="1"/>
        <v>248282</v>
      </c>
      <c r="U10" s="29"/>
      <c r="V10" s="59"/>
    </row>
    <row r="11" spans="1:22" ht="37.5" x14ac:dyDescent="0.3">
      <c r="A11" s="25"/>
      <c r="B11" s="26"/>
      <c r="C11" s="26"/>
      <c r="D11" s="26"/>
      <c r="E11" s="11"/>
      <c r="F11" s="11"/>
      <c r="G11" s="11"/>
      <c r="H11" s="11"/>
      <c r="I11" s="27"/>
      <c r="J11" s="34" t="s">
        <v>40</v>
      </c>
      <c r="K11" s="62" t="s">
        <v>5</v>
      </c>
      <c r="L11" s="32">
        <v>14</v>
      </c>
      <c r="M11" s="32">
        <v>1</v>
      </c>
      <c r="N11" s="30">
        <v>511</v>
      </c>
      <c r="O11" s="45">
        <v>229523.3</v>
      </c>
      <c r="P11" s="45">
        <v>182692.9</v>
      </c>
      <c r="Q11" s="45">
        <v>182692.9</v>
      </c>
      <c r="R11" s="45">
        <v>240344.7</v>
      </c>
      <c r="S11" s="45">
        <v>182692.9</v>
      </c>
      <c r="T11" s="45">
        <v>248282</v>
      </c>
      <c r="U11" s="29"/>
      <c r="V11" s="59"/>
    </row>
    <row r="12" spans="1:22" ht="31.5" customHeight="1" x14ac:dyDescent="0.3">
      <c r="A12" s="25"/>
      <c r="B12" s="26"/>
      <c r="C12" s="26"/>
      <c r="D12" s="26"/>
      <c r="E12" s="11"/>
      <c r="F12" s="11"/>
      <c r="G12" s="11"/>
      <c r="H12" s="11"/>
      <c r="I12" s="27"/>
      <c r="J12" s="60" t="s">
        <v>36</v>
      </c>
      <c r="K12" s="62"/>
      <c r="L12" s="32"/>
      <c r="M12" s="32"/>
      <c r="N12" s="30"/>
      <c r="O12" s="44">
        <f>O13</f>
        <v>0</v>
      </c>
      <c r="P12" s="44" t="e">
        <f t="shared" ref="P12:T12" si="2">P13</f>
        <v>#REF!</v>
      </c>
      <c r="Q12" s="46" t="e">
        <f t="shared" si="2"/>
        <v>#REF!</v>
      </c>
      <c r="R12" s="44">
        <f t="shared" si="2"/>
        <v>0</v>
      </c>
      <c r="S12" s="44" t="e">
        <f t="shared" si="2"/>
        <v>#REF!</v>
      </c>
      <c r="T12" s="44">
        <f t="shared" si="2"/>
        <v>0</v>
      </c>
      <c r="U12" s="29"/>
      <c r="V12" s="59"/>
    </row>
    <row r="13" spans="1:22" ht="56.25" x14ac:dyDescent="0.3">
      <c r="A13" s="25"/>
      <c r="B13" s="26"/>
      <c r="C13" s="26"/>
      <c r="D13" s="26"/>
      <c r="E13" s="11"/>
      <c r="F13" s="11"/>
      <c r="G13" s="11"/>
      <c r="H13" s="11"/>
      <c r="I13" s="27"/>
      <c r="J13" s="31" t="s">
        <v>4</v>
      </c>
      <c r="K13" s="24" t="s">
        <v>3</v>
      </c>
      <c r="L13" s="32"/>
      <c r="M13" s="32"/>
      <c r="N13" s="30"/>
      <c r="O13" s="44">
        <f>O14+O15+O16</f>
        <v>0</v>
      </c>
      <c r="P13" s="44" t="e">
        <f>P14+P15+P16+#REF!</f>
        <v>#REF!</v>
      </c>
      <c r="Q13" s="44" t="e">
        <f>Q14+Q15+Q16+#REF!</f>
        <v>#REF!</v>
      </c>
      <c r="R13" s="44">
        <f>R14+R15+R16</f>
        <v>0</v>
      </c>
      <c r="S13" s="44" t="e">
        <f>S14+S15+S16+#REF!</f>
        <v>#REF!</v>
      </c>
      <c r="T13" s="44">
        <f>T14+T15+T16</f>
        <v>0</v>
      </c>
      <c r="U13" s="29"/>
      <c r="V13" s="59"/>
    </row>
    <row r="14" spans="1:22" ht="56.25" x14ac:dyDescent="0.3">
      <c r="A14" s="25"/>
      <c r="B14" s="26"/>
      <c r="C14" s="26"/>
      <c r="D14" s="26"/>
      <c r="E14" s="11"/>
      <c r="F14" s="11"/>
      <c r="G14" s="11"/>
      <c r="H14" s="11"/>
      <c r="I14" s="27"/>
      <c r="J14" s="8" t="s">
        <v>58</v>
      </c>
      <c r="K14" s="53" t="s">
        <v>18</v>
      </c>
      <c r="L14" s="7">
        <v>2</v>
      </c>
      <c r="M14" s="7">
        <v>3</v>
      </c>
      <c r="N14" s="30">
        <v>530</v>
      </c>
      <c r="O14" s="45">
        <v>0</v>
      </c>
      <c r="P14" s="45"/>
      <c r="Q14" s="45"/>
      <c r="R14" s="45">
        <v>0</v>
      </c>
      <c r="S14" s="45"/>
      <c r="T14" s="45">
        <v>0</v>
      </c>
      <c r="U14" s="29"/>
      <c r="V14" s="59"/>
    </row>
    <row r="15" spans="1:22" ht="56.25" x14ac:dyDescent="0.3">
      <c r="A15" s="25"/>
      <c r="B15" s="26"/>
      <c r="C15" s="26"/>
      <c r="D15" s="26"/>
      <c r="E15" s="11"/>
      <c r="F15" s="11"/>
      <c r="G15" s="11"/>
      <c r="H15" s="11"/>
      <c r="I15" s="27"/>
      <c r="J15" s="8" t="s">
        <v>56</v>
      </c>
      <c r="K15" s="53" t="s">
        <v>17</v>
      </c>
      <c r="L15" s="7">
        <v>3</v>
      </c>
      <c r="M15" s="7">
        <v>4</v>
      </c>
      <c r="N15" s="30">
        <v>530</v>
      </c>
      <c r="O15" s="45">
        <v>0</v>
      </c>
      <c r="P15" s="45"/>
      <c r="Q15" s="45"/>
      <c r="R15" s="45">
        <v>0</v>
      </c>
      <c r="S15" s="45"/>
      <c r="T15" s="45">
        <v>0</v>
      </c>
      <c r="U15" s="29"/>
      <c r="V15" s="59"/>
    </row>
    <row r="16" spans="1:22" ht="75" x14ac:dyDescent="0.3">
      <c r="A16" s="25"/>
      <c r="B16" s="26"/>
      <c r="C16" s="26"/>
      <c r="D16" s="26"/>
      <c r="E16" s="11"/>
      <c r="F16" s="11"/>
      <c r="G16" s="11"/>
      <c r="H16" s="11"/>
      <c r="I16" s="27"/>
      <c r="J16" s="8" t="s">
        <v>57</v>
      </c>
      <c r="K16" s="53" t="s">
        <v>16</v>
      </c>
      <c r="L16" s="7">
        <v>3</v>
      </c>
      <c r="M16" s="7">
        <v>4</v>
      </c>
      <c r="N16" s="30">
        <v>530</v>
      </c>
      <c r="O16" s="45">
        <v>0</v>
      </c>
      <c r="P16" s="45"/>
      <c r="Q16" s="45"/>
      <c r="R16" s="45">
        <v>0</v>
      </c>
      <c r="S16" s="45"/>
      <c r="T16" s="45">
        <v>0</v>
      </c>
      <c r="U16" s="29"/>
      <c r="V16" s="59"/>
    </row>
    <row r="17" spans="1:22" ht="18.75" x14ac:dyDescent="0.3">
      <c r="A17" s="25"/>
      <c r="B17" s="26"/>
      <c r="C17" s="26"/>
      <c r="D17" s="26"/>
      <c r="E17" s="11"/>
      <c r="F17" s="11"/>
      <c r="G17" s="11"/>
      <c r="H17" s="11"/>
      <c r="I17" s="27"/>
      <c r="J17" s="33" t="s">
        <v>37</v>
      </c>
      <c r="K17" s="56"/>
      <c r="L17" s="63"/>
      <c r="M17" s="63"/>
      <c r="N17" s="64"/>
      <c r="O17" s="44">
        <f>O18+O21+O25+O27+O30</f>
        <v>102474</v>
      </c>
      <c r="P17" s="44">
        <f t="shared" ref="P17:T17" si="3">P18+P21+P25+P27+P30</f>
        <v>0</v>
      </c>
      <c r="Q17" s="44">
        <f t="shared" si="3"/>
        <v>0</v>
      </c>
      <c r="R17" s="44">
        <f>R18+R21+R25+R27+R30</f>
        <v>6841.0999999999995</v>
      </c>
      <c r="S17" s="44">
        <f t="shared" si="3"/>
        <v>1246.2</v>
      </c>
      <c r="T17" s="44">
        <f t="shared" si="3"/>
        <v>235.64</v>
      </c>
      <c r="U17" s="29"/>
      <c r="V17" s="59"/>
    </row>
    <row r="18" spans="1:22" ht="35.450000000000003" hidden="1" x14ac:dyDescent="0.35">
      <c r="A18" s="25"/>
      <c r="B18" s="26"/>
      <c r="C18" s="26"/>
      <c r="D18" s="26"/>
      <c r="E18" s="11"/>
      <c r="F18" s="11"/>
      <c r="G18" s="11"/>
      <c r="H18" s="11"/>
      <c r="I18" s="27"/>
      <c r="J18" s="31" t="s">
        <v>43</v>
      </c>
      <c r="K18" s="54" t="s">
        <v>44</v>
      </c>
      <c r="L18" s="32"/>
      <c r="M18" s="32"/>
      <c r="N18" s="30"/>
      <c r="O18" s="38">
        <f>O19</f>
        <v>0</v>
      </c>
      <c r="P18" s="38">
        <f t="shared" ref="P18:T18" si="4">P19</f>
        <v>0</v>
      </c>
      <c r="Q18" s="38">
        <f t="shared" si="4"/>
        <v>0</v>
      </c>
      <c r="R18" s="38">
        <f>R19+R20</f>
        <v>0</v>
      </c>
      <c r="S18" s="38">
        <f t="shared" si="4"/>
        <v>0</v>
      </c>
      <c r="T18" s="38">
        <f t="shared" si="4"/>
        <v>0</v>
      </c>
      <c r="U18" s="29"/>
      <c r="V18" s="59"/>
    </row>
    <row r="19" spans="1:22" ht="21.75" hidden="1" customHeight="1" x14ac:dyDescent="0.35">
      <c r="A19" s="25"/>
      <c r="B19" s="26"/>
      <c r="C19" s="26"/>
      <c r="D19" s="26"/>
      <c r="E19" s="11"/>
      <c r="F19" s="11"/>
      <c r="G19" s="11"/>
      <c r="H19" s="11"/>
      <c r="I19" s="27"/>
      <c r="J19" s="36" t="s">
        <v>45</v>
      </c>
      <c r="K19" s="55" t="s">
        <v>46</v>
      </c>
      <c r="L19" s="32">
        <v>8</v>
      </c>
      <c r="M19" s="32">
        <v>1</v>
      </c>
      <c r="N19" s="30">
        <v>521</v>
      </c>
      <c r="O19" s="39">
        <v>0</v>
      </c>
      <c r="P19" s="39"/>
      <c r="Q19" s="39"/>
      <c r="R19" s="39">
        <v>0</v>
      </c>
      <c r="S19" s="39"/>
      <c r="T19" s="39">
        <v>0</v>
      </c>
      <c r="U19" s="29"/>
      <c r="V19" s="59"/>
    </row>
    <row r="20" spans="1:22" ht="41.25" hidden="1" customHeight="1" x14ac:dyDescent="0.35">
      <c r="A20" s="25"/>
      <c r="B20" s="26"/>
      <c r="C20" s="26"/>
      <c r="D20" s="26"/>
      <c r="E20" s="11"/>
      <c r="F20" s="11"/>
      <c r="G20" s="11"/>
      <c r="H20" s="11"/>
      <c r="I20" s="27"/>
      <c r="J20" s="37" t="s">
        <v>47</v>
      </c>
      <c r="K20" s="55" t="s">
        <v>48</v>
      </c>
      <c r="L20" s="32">
        <v>8</v>
      </c>
      <c r="M20" s="32">
        <v>1</v>
      </c>
      <c r="N20" s="30">
        <v>521</v>
      </c>
      <c r="O20" s="39">
        <v>0</v>
      </c>
      <c r="P20" s="39"/>
      <c r="Q20" s="39"/>
      <c r="R20" s="39">
        <v>0</v>
      </c>
      <c r="S20" s="39"/>
      <c r="T20" s="39">
        <v>0</v>
      </c>
      <c r="U20" s="29"/>
      <c r="V20" s="59"/>
    </row>
    <row r="21" spans="1:22" ht="56.25" x14ac:dyDescent="0.3">
      <c r="A21" s="25"/>
      <c r="B21" s="26"/>
      <c r="C21" s="26"/>
      <c r="D21" s="26"/>
      <c r="E21" s="11"/>
      <c r="F21" s="11"/>
      <c r="G21" s="11"/>
      <c r="H21" s="11"/>
      <c r="I21" s="27"/>
      <c r="J21" s="31" t="s">
        <v>15</v>
      </c>
      <c r="K21" s="56" t="s">
        <v>14</v>
      </c>
      <c r="L21" s="32"/>
      <c r="M21" s="32"/>
      <c r="N21" s="30"/>
      <c r="O21" s="44">
        <f t="shared" ref="O21:T21" si="5">O22+O23</f>
        <v>235.6</v>
      </c>
      <c r="P21" s="44">
        <f t="shared" si="5"/>
        <v>0</v>
      </c>
      <c r="Q21" s="44">
        <f t="shared" si="5"/>
        <v>0</v>
      </c>
      <c r="R21" s="44">
        <f t="shared" si="5"/>
        <v>235.9</v>
      </c>
      <c r="S21" s="44">
        <f t="shared" si="5"/>
        <v>0</v>
      </c>
      <c r="T21" s="44">
        <f t="shared" si="5"/>
        <v>235.64</v>
      </c>
      <c r="U21" s="29"/>
      <c r="V21" s="59"/>
    </row>
    <row r="22" spans="1:22" ht="54" hidden="1" x14ac:dyDescent="0.35">
      <c r="A22" s="25"/>
      <c r="B22" s="26"/>
      <c r="C22" s="26"/>
      <c r="D22" s="26"/>
      <c r="E22" s="11"/>
      <c r="F22" s="11"/>
      <c r="G22" s="11"/>
      <c r="H22" s="11"/>
      <c r="I22" s="27"/>
      <c r="J22" s="8" t="s">
        <v>13</v>
      </c>
      <c r="K22" s="53" t="s">
        <v>12</v>
      </c>
      <c r="L22" s="7">
        <v>3</v>
      </c>
      <c r="M22" s="7">
        <v>14</v>
      </c>
      <c r="N22" s="30">
        <v>521</v>
      </c>
      <c r="O22" s="39">
        <v>0</v>
      </c>
      <c r="P22" s="39">
        <v>0</v>
      </c>
      <c r="Q22" s="39"/>
      <c r="R22" s="39">
        <v>0</v>
      </c>
      <c r="S22" s="39">
        <v>0</v>
      </c>
      <c r="T22" s="39">
        <v>0</v>
      </c>
      <c r="U22" s="29"/>
      <c r="V22" s="59"/>
    </row>
    <row r="23" spans="1:22" ht="37.5" x14ac:dyDescent="0.3">
      <c r="A23" s="25"/>
      <c r="B23" s="26"/>
      <c r="C23" s="26"/>
      <c r="D23" s="26"/>
      <c r="E23" s="11"/>
      <c r="F23" s="11"/>
      <c r="G23" s="11"/>
      <c r="H23" s="11"/>
      <c r="I23" s="27"/>
      <c r="J23" s="8" t="s">
        <v>42</v>
      </c>
      <c r="K23" s="53" t="s">
        <v>11</v>
      </c>
      <c r="L23" s="7">
        <v>3</v>
      </c>
      <c r="M23" s="7">
        <v>14</v>
      </c>
      <c r="N23" s="30">
        <v>521</v>
      </c>
      <c r="O23" s="45">
        <v>235.6</v>
      </c>
      <c r="P23" s="45">
        <v>0</v>
      </c>
      <c r="Q23" s="45"/>
      <c r="R23" s="45">
        <v>235.9</v>
      </c>
      <c r="S23" s="45">
        <v>0</v>
      </c>
      <c r="T23" s="45">
        <v>235.64</v>
      </c>
      <c r="U23" s="29"/>
      <c r="V23" s="59"/>
    </row>
    <row r="24" spans="1:22" ht="90" hidden="1" x14ac:dyDescent="0.35">
      <c r="A24" s="25"/>
      <c r="B24" s="26"/>
      <c r="C24" s="26"/>
      <c r="D24" s="26"/>
      <c r="E24" s="11"/>
      <c r="F24" s="11"/>
      <c r="G24" s="11"/>
      <c r="H24" s="11"/>
      <c r="I24" s="27"/>
      <c r="J24" s="8" t="s">
        <v>8</v>
      </c>
      <c r="K24" s="53" t="s">
        <v>7</v>
      </c>
      <c r="L24" s="7">
        <v>4</v>
      </c>
      <c r="M24" s="7">
        <v>9</v>
      </c>
      <c r="N24" s="30">
        <v>521</v>
      </c>
      <c r="O24" s="39">
        <v>0</v>
      </c>
      <c r="P24" s="39">
        <v>0</v>
      </c>
      <c r="Q24" s="39"/>
      <c r="R24" s="39">
        <v>0</v>
      </c>
      <c r="S24" s="39">
        <v>0</v>
      </c>
      <c r="T24" s="39">
        <v>0</v>
      </c>
      <c r="U24" s="29"/>
      <c r="V24" s="59"/>
    </row>
    <row r="25" spans="1:22" ht="57" customHeight="1" x14ac:dyDescent="0.3">
      <c r="A25" s="25"/>
      <c r="B25" s="26"/>
      <c r="C25" s="26"/>
      <c r="D25" s="26"/>
      <c r="E25" s="11"/>
      <c r="F25" s="11"/>
      <c r="G25" s="11"/>
      <c r="H25" s="11"/>
      <c r="I25" s="27"/>
      <c r="J25" s="47" t="s">
        <v>62</v>
      </c>
      <c r="K25" s="56" t="s">
        <v>20</v>
      </c>
      <c r="L25" s="32"/>
      <c r="M25" s="32"/>
      <c r="N25" s="30"/>
      <c r="O25" s="44">
        <f t="shared" ref="O25:T25" si="6">SUM(O26:O26)</f>
        <v>5259</v>
      </c>
      <c r="P25" s="44">
        <f t="shared" si="6"/>
        <v>0</v>
      </c>
      <c r="Q25" s="44">
        <f t="shared" si="6"/>
        <v>0</v>
      </c>
      <c r="R25" s="44">
        <f>SUM(R26:R26)</f>
        <v>0</v>
      </c>
      <c r="S25" s="44">
        <f t="shared" si="6"/>
        <v>1246.2</v>
      </c>
      <c r="T25" s="44">
        <f t="shared" si="6"/>
        <v>0</v>
      </c>
      <c r="U25" s="29"/>
      <c r="V25" s="59"/>
    </row>
    <row r="26" spans="1:22" ht="75" x14ac:dyDescent="0.3">
      <c r="A26" s="25"/>
      <c r="B26" s="26"/>
      <c r="C26" s="26"/>
      <c r="D26" s="26"/>
      <c r="E26" s="11"/>
      <c r="F26" s="11"/>
      <c r="G26" s="11"/>
      <c r="H26" s="11"/>
      <c r="I26" s="27"/>
      <c r="J26" s="8" t="s">
        <v>49</v>
      </c>
      <c r="K26" s="53" t="s">
        <v>63</v>
      </c>
      <c r="L26" s="7">
        <v>5</v>
      </c>
      <c r="M26" s="7">
        <v>3</v>
      </c>
      <c r="N26" s="30">
        <v>521</v>
      </c>
      <c r="O26" s="45">
        <v>5259</v>
      </c>
      <c r="P26" s="45"/>
      <c r="Q26" s="45"/>
      <c r="R26" s="45">
        <f>1246.2-1246.2</f>
        <v>0</v>
      </c>
      <c r="S26" s="45">
        <v>1246.2</v>
      </c>
      <c r="T26" s="45">
        <f>1246.2-1246.2</f>
        <v>0</v>
      </c>
      <c r="U26" s="29"/>
      <c r="V26" s="59"/>
    </row>
    <row r="27" spans="1:22" ht="39" customHeight="1" x14ac:dyDescent="0.3">
      <c r="A27" s="25"/>
      <c r="B27" s="26"/>
      <c r="C27" s="26"/>
      <c r="D27" s="26"/>
      <c r="E27" s="11"/>
      <c r="F27" s="11"/>
      <c r="G27" s="11"/>
      <c r="H27" s="11"/>
      <c r="I27" s="27"/>
      <c r="J27" s="47" t="s">
        <v>64</v>
      </c>
      <c r="K27" s="56" t="s">
        <v>10</v>
      </c>
      <c r="L27" s="7"/>
      <c r="M27" s="7"/>
      <c r="N27" s="30"/>
      <c r="O27" s="48">
        <f>SUM(O28:O29)</f>
        <v>96184.5</v>
      </c>
      <c r="P27" s="48">
        <f t="shared" ref="P27:T27" si="7">SUM(P28:P29)</f>
        <v>0</v>
      </c>
      <c r="Q27" s="48">
        <f t="shared" si="7"/>
        <v>0</v>
      </c>
      <c r="R27" s="48">
        <f t="shared" si="7"/>
        <v>6605.2</v>
      </c>
      <c r="S27" s="48">
        <f t="shared" si="7"/>
        <v>0</v>
      </c>
      <c r="T27" s="48">
        <f t="shared" si="7"/>
        <v>0</v>
      </c>
      <c r="U27" s="29"/>
      <c r="V27" s="59"/>
    </row>
    <row r="28" spans="1:22" ht="75" x14ac:dyDescent="0.3">
      <c r="A28" s="25"/>
      <c r="B28" s="26"/>
      <c r="C28" s="26"/>
      <c r="D28" s="26"/>
      <c r="E28" s="11"/>
      <c r="F28" s="11"/>
      <c r="G28" s="11"/>
      <c r="H28" s="11"/>
      <c r="I28" s="27"/>
      <c r="J28" s="8" t="s">
        <v>65</v>
      </c>
      <c r="K28" s="53" t="s">
        <v>66</v>
      </c>
      <c r="L28" s="7">
        <v>4</v>
      </c>
      <c r="M28" s="7">
        <v>9</v>
      </c>
      <c r="N28" s="30">
        <v>521</v>
      </c>
      <c r="O28" s="45">
        <v>11420.6</v>
      </c>
      <c r="P28" s="49"/>
      <c r="Q28" s="50"/>
      <c r="R28" s="45">
        <v>6605.2</v>
      </c>
      <c r="S28" s="65"/>
      <c r="T28" s="45">
        <v>0</v>
      </c>
      <c r="U28" s="29"/>
      <c r="V28" s="59"/>
    </row>
    <row r="29" spans="1:22" ht="75" x14ac:dyDescent="0.3">
      <c r="A29" s="25"/>
      <c r="B29" s="26"/>
      <c r="C29" s="26"/>
      <c r="D29" s="26"/>
      <c r="E29" s="11"/>
      <c r="F29" s="11"/>
      <c r="G29" s="11"/>
      <c r="H29" s="11"/>
      <c r="I29" s="27"/>
      <c r="J29" s="8" t="s">
        <v>67</v>
      </c>
      <c r="K29" s="53" t="s">
        <v>68</v>
      </c>
      <c r="L29" s="7">
        <v>4</v>
      </c>
      <c r="M29" s="7">
        <v>9</v>
      </c>
      <c r="N29" s="30">
        <v>521</v>
      </c>
      <c r="O29" s="45">
        <v>84763.9</v>
      </c>
      <c r="P29" s="45"/>
      <c r="Q29" s="45"/>
      <c r="R29" s="45">
        <v>0</v>
      </c>
      <c r="S29" s="45"/>
      <c r="T29" s="45">
        <v>0</v>
      </c>
      <c r="U29" s="29"/>
      <c r="V29" s="59"/>
    </row>
    <row r="30" spans="1:22" ht="39" customHeight="1" x14ac:dyDescent="0.3">
      <c r="A30" s="25"/>
      <c r="B30" s="26"/>
      <c r="C30" s="26"/>
      <c r="D30" s="26"/>
      <c r="E30" s="11"/>
      <c r="F30" s="11"/>
      <c r="G30" s="11"/>
      <c r="H30" s="11"/>
      <c r="I30" s="27"/>
      <c r="J30" s="47" t="s">
        <v>43</v>
      </c>
      <c r="K30" s="56" t="s">
        <v>44</v>
      </c>
      <c r="L30" s="7"/>
      <c r="M30" s="7"/>
      <c r="N30" s="30"/>
      <c r="O30" s="48">
        <f>O31</f>
        <v>794.9</v>
      </c>
      <c r="P30" s="48">
        <f t="shared" ref="P30:T30" si="8">P31</f>
        <v>0</v>
      </c>
      <c r="Q30" s="48">
        <f t="shared" si="8"/>
        <v>0</v>
      </c>
      <c r="R30" s="48">
        <f t="shared" si="8"/>
        <v>0</v>
      </c>
      <c r="S30" s="48">
        <f t="shared" si="8"/>
        <v>0</v>
      </c>
      <c r="T30" s="48">
        <f t="shared" si="8"/>
        <v>0</v>
      </c>
      <c r="U30" s="29"/>
      <c r="V30" s="59"/>
    </row>
    <row r="31" spans="1:22" ht="18.75" x14ac:dyDescent="0.3">
      <c r="A31" s="25"/>
      <c r="B31" s="26"/>
      <c r="C31" s="26"/>
      <c r="D31" s="26"/>
      <c r="E31" s="11"/>
      <c r="F31" s="11"/>
      <c r="G31" s="11"/>
      <c r="H31" s="11"/>
      <c r="I31" s="27"/>
      <c r="J31" s="8" t="s">
        <v>45</v>
      </c>
      <c r="K31" s="53" t="s">
        <v>69</v>
      </c>
      <c r="L31" s="7">
        <v>8</v>
      </c>
      <c r="M31" s="7">
        <v>1</v>
      </c>
      <c r="N31" s="30">
        <v>521</v>
      </c>
      <c r="O31" s="45">
        <v>794.9</v>
      </c>
      <c r="P31" s="49"/>
      <c r="Q31" s="50"/>
      <c r="R31" s="45">
        <v>0</v>
      </c>
      <c r="S31" s="65"/>
      <c r="T31" s="45">
        <v>0</v>
      </c>
      <c r="U31" s="29"/>
      <c r="V31" s="59"/>
    </row>
    <row r="32" spans="1:22" ht="37.5" x14ac:dyDescent="0.3">
      <c r="A32" s="25"/>
      <c r="B32" s="26"/>
      <c r="C32" s="26"/>
      <c r="D32" s="26"/>
      <c r="E32" s="11"/>
      <c r="F32" s="11"/>
      <c r="G32" s="11"/>
      <c r="H32" s="11"/>
      <c r="I32" s="27"/>
      <c r="J32" s="33" t="s">
        <v>38</v>
      </c>
      <c r="K32" s="56"/>
      <c r="L32" s="32"/>
      <c r="M32" s="32"/>
      <c r="N32" s="30"/>
      <c r="O32" s="44">
        <f>O33+O37</f>
        <v>493939.30000000005</v>
      </c>
      <c r="P32" s="38">
        <f t="shared" ref="P32:T32" si="9">P33+P37</f>
        <v>0</v>
      </c>
      <c r="Q32" s="38">
        <f t="shared" si="9"/>
        <v>0</v>
      </c>
      <c r="R32" s="44">
        <f t="shared" si="9"/>
        <v>436159.60000000003</v>
      </c>
      <c r="S32" s="38">
        <f t="shared" si="9"/>
        <v>0</v>
      </c>
      <c r="T32" s="44">
        <f t="shared" si="9"/>
        <v>441940.42</v>
      </c>
      <c r="U32" s="29"/>
      <c r="V32" s="59"/>
    </row>
    <row r="33" spans="1:22" ht="56.25" x14ac:dyDescent="0.3">
      <c r="A33" s="25"/>
      <c r="B33" s="26"/>
      <c r="C33" s="26"/>
      <c r="D33" s="26"/>
      <c r="E33" s="11"/>
      <c r="F33" s="11"/>
      <c r="G33" s="11"/>
      <c r="H33" s="11"/>
      <c r="I33" s="27"/>
      <c r="J33" s="31" t="s">
        <v>4</v>
      </c>
      <c r="K33" s="56" t="s">
        <v>3</v>
      </c>
      <c r="L33" s="32"/>
      <c r="M33" s="32"/>
      <c r="N33" s="30"/>
      <c r="O33" s="44">
        <f>O34+O35+O36</f>
        <v>470519.60000000003</v>
      </c>
      <c r="P33" s="38">
        <f t="shared" ref="P33:T33" si="10">P34+P35+P36</f>
        <v>0</v>
      </c>
      <c r="Q33" s="38">
        <f t="shared" si="10"/>
        <v>0</v>
      </c>
      <c r="R33" s="44">
        <f t="shared" si="10"/>
        <v>411554.2</v>
      </c>
      <c r="S33" s="44">
        <f t="shared" si="10"/>
        <v>0</v>
      </c>
      <c r="T33" s="44">
        <f t="shared" si="10"/>
        <v>416144</v>
      </c>
      <c r="U33" s="29"/>
      <c r="V33" s="59"/>
    </row>
    <row r="34" spans="1:22" ht="95.25" customHeight="1" x14ac:dyDescent="0.3">
      <c r="A34" s="25"/>
      <c r="B34" s="26"/>
      <c r="C34" s="26"/>
      <c r="D34" s="26"/>
      <c r="E34" s="11"/>
      <c r="F34" s="11"/>
      <c r="G34" s="11"/>
      <c r="H34" s="11"/>
      <c r="I34" s="27"/>
      <c r="J34" s="8" t="s">
        <v>19</v>
      </c>
      <c r="K34" s="53" t="s">
        <v>6</v>
      </c>
      <c r="L34" s="7">
        <v>1</v>
      </c>
      <c r="M34" s="7">
        <v>4</v>
      </c>
      <c r="N34" s="30">
        <v>540</v>
      </c>
      <c r="O34" s="45">
        <v>1736.7</v>
      </c>
      <c r="P34" s="49">
        <v>0</v>
      </c>
      <c r="Q34" s="50"/>
      <c r="R34" s="45">
        <v>0</v>
      </c>
      <c r="S34" s="65">
        <v>0</v>
      </c>
      <c r="T34" s="45">
        <v>0</v>
      </c>
      <c r="U34" s="29"/>
      <c r="V34" s="59"/>
    </row>
    <row r="35" spans="1:22" ht="56.25" x14ac:dyDescent="0.3">
      <c r="A35" s="25"/>
      <c r="B35" s="26"/>
      <c r="C35" s="26"/>
      <c r="D35" s="26"/>
      <c r="E35" s="11"/>
      <c r="F35" s="11"/>
      <c r="G35" s="11"/>
      <c r="H35" s="11"/>
      <c r="I35" s="27"/>
      <c r="J35" s="35" t="s">
        <v>50</v>
      </c>
      <c r="K35" s="66" t="s">
        <v>53</v>
      </c>
      <c r="L35" s="7">
        <v>14</v>
      </c>
      <c r="M35" s="7">
        <v>3</v>
      </c>
      <c r="N35" s="30">
        <v>540</v>
      </c>
      <c r="O35" s="45">
        <f>386419.3+79363.6</f>
        <v>465782.9</v>
      </c>
      <c r="P35" s="39">
        <v>0</v>
      </c>
      <c r="Q35" s="39"/>
      <c r="R35" s="45">
        <v>408554.2</v>
      </c>
      <c r="S35" s="45">
        <v>0</v>
      </c>
      <c r="T35" s="45">
        <v>413144</v>
      </c>
      <c r="U35" s="29"/>
      <c r="V35" s="59"/>
    </row>
    <row r="36" spans="1:22" ht="75" x14ac:dyDescent="0.3">
      <c r="A36" s="25"/>
      <c r="B36" s="26"/>
      <c r="C36" s="26"/>
      <c r="D36" s="26"/>
      <c r="E36" s="11"/>
      <c r="F36" s="11"/>
      <c r="G36" s="11"/>
      <c r="H36" s="11"/>
      <c r="I36" s="27"/>
      <c r="J36" s="35" t="s">
        <v>51</v>
      </c>
      <c r="K36" s="66" t="s">
        <v>52</v>
      </c>
      <c r="L36" s="7">
        <v>14</v>
      </c>
      <c r="M36" s="7">
        <v>3</v>
      </c>
      <c r="N36" s="30">
        <v>540</v>
      </c>
      <c r="O36" s="45">
        <v>3000</v>
      </c>
      <c r="P36" s="45">
        <v>0</v>
      </c>
      <c r="Q36" s="45"/>
      <c r="R36" s="45">
        <v>3000</v>
      </c>
      <c r="S36" s="45">
        <v>0</v>
      </c>
      <c r="T36" s="45">
        <v>3000</v>
      </c>
      <c r="U36" s="29"/>
      <c r="V36" s="59"/>
    </row>
    <row r="37" spans="1:22" ht="38.25" customHeight="1" x14ac:dyDescent="0.3">
      <c r="A37" s="25"/>
      <c r="B37" s="26"/>
      <c r="C37" s="26"/>
      <c r="D37" s="26"/>
      <c r="E37" s="11"/>
      <c r="F37" s="11"/>
      <c r="G37" s="11"/>
      <c r="H37" s="11"/>
      <c r="I37" s="27"/>
      <c r="J37" s="47" t="s">
        <v>70</v>
      </c>
      <c r="K37" s="56" t="s">
        <v>10</v>
      </c>
      <c r="L37" s="32"/>
      <c r="M37" s="32"/>
      <c r="N37" s="30"/>
      <c r="O37" s="44">
        <f>O38</f>
        <v>23419.7</v>
      </c>
      <c r="P37" s="44">
        <f t="shared" ref="P37:T37" si="11">P38</f>
        <v>0</v>
      </c>
      <c r="Q37" s="44">
        <f t="shared" si="11"/>
        <v>0</v>
      </c>
      <c r="R37" s="44">
        <f t="shared" si="11"/>
        <v>24605.4</v>
      </c>
      <c r="S37" s="44">
        <f t="shared" si="11"/>
        <v>0</v>
      </c>
      <c r="T37" s="44">
        <f t="shared" si="11"/>
        <v>25796.42</v>
      </c>
      <c r="U37" s="29"/>
      <c r="V37" s="59"/>
    </row>
    <row r="38" spans="1:22" ht="37.5" x14ac:dyDescent="0.3">
      <c r="A38" s="25"/>
      <c r="B38" s="26"/>
      <c r="C38" s="26"/>
      <c r="D38" s="26"/>
      <c r="E38" s="11"/>
      <c r="F38" s="11"/>
      <c r="G38" s="11"/>
      <c r="H38" s="11"/>
      <c r="I38" s="27"/>
      <c r="J38" s="8" t="s">
        <v>54</v>
      </c>
      <c r="K38" s="53" t="s">
        <v>9</v>
      </c>
      <c r="L38" s="7">
        <v>4</v>
      </c>
      <c r="M38" s="7">
        <v>9</v>
      </c>
      <c r="N38" s="30">
        <v>540</v>
      </c>
      <c r="O38" s="45">
        <v>23419.7</v>
      </c>
      <c r="P38" s="45">
        <v>0</v>
      </c>
      <c r="Q38" s="45"/>
      <c r="R38" s="45">
        <v>24605.4</v>
      </c>
      <c r="S38" s="45">
        <v>0</v>
      </c>
      <c r="T38" s="45">
        <v>25796.42</v>
      </c>
      <c r="U38" s="29"/>
      <c r="V38" s="59"/>
    </row>
    <row r="39" spans="1:22" ht="54" hidden="1" x14ac:dyDescent="0.35">
      <c r="A39" s="25"/>
      <c r="B39" s="26"/>
      <c r="C39" s="26"/>
      <c r="D39" s="26"/>
      <c r="E39" s="11"/>
      <c r="F39" s="11"/>
      <c r="G39" s="11"/>
      <c r="H39" s="11"/>
      <c r="I39" s="27"/>
      <c r="J39" s="8" t="s">
        <v>2</v>
      </c>
      <c r="K39" s="53" t="s">
        <v>1</v>
      </c>
      <c r="L39" s="7">
        <v>14</v>
      </c>
      <c r="M39" s="7">
        <v>3</v>
      </c>
      <c r="N39" s="30">
        <v>540</v>
      </c>
      <c r="O39" s="45">
        <v>0</v>
      </c>
      <c r="P39" s="40">
        <v>0</v>
      </c>
      <c r="Q39" s="41"/>
      <c r="R39" s="39">
        <v>0</v>
      </c>
      <c r="S39" s="42">
        <v>0</v>
      </c>
      <c r="T39" s="45">
        <v>0</v>
      </c>
      <c r="U39" s="29"/>
      <c r="V39" s="59"/>
    </row>
    <row r="40" spans="1:22" ht="18.75" customHeight="1" x14ac:dyDescent="0.3">
      <c r="A40" s="6"/>
      <c r="B40" s="5"/>
      <c r="C40" s="5"/>
      <c r="D40" s="5"/>
      <c r="E40" s="5"/>
      <c r="F40" s="5"/>
      <c r="G40" s="5"/>
      <c r="H40" s="5"/>
      <c r="I40" s="5"/>
      <c r="J40" s="4" t="s">
        <v>0</v>
      </c>
      <c r="K40" s="57"/>
      <c r="L40" s="3"/>
      <c r="M40" s="3"/>
      <c r="N40" s="2"/>
      <c r="O40" s="44">
        <f t="shared" ref="O40:T40" si="12">O32+O17+O12+O9</f>
        <v>825936.60000000009</v>
      </c>
      <c r="P40" s="38" t="e">
        <f t="shared" si="12"/>
        <v>#REF!</v>
      </c>
      <c r="Q40" s="38" t="e">
        <f t="shared" si="12"/>
        <v>#REF!</v>
      </c>
      <c r="R40" s="44">
        <f t="shared" si="12"/>
        <v>683345.4</v>
      </c>
      <c r="S40" s="38" t="e">
        <f t="shared" si="12"/>
        <v>#REF!</v>
      </c>
      <c r="T40" s="44">
        <f t="shared" si="12"/>
        <v>690458.06</v>
      </c>
      <c r="U40" s="1">
        <v>72994.600000000006</v>
      </c>
      <c r="V40" s="59"/>
    </row>
    <row r="45" spans="1:22" ht="13.15" x14ac:dyDescent="0.25">
      <c r="O45" s="68"/>
      <c r="P45" s="68"/>
      <c r="Q45" s="68"/>
      <c r="R45" s="68"/>
      <c r="S45" s="68"/>
      <c r="T45" s="68"/>
    </row>
  </sheetData>
  <mergeCells count="4">
    <mergeCell ref="J5:T5"/>
    <mergeCell ref="R1:T1"/>
    <mergeCell ref="R2:T2"/>
    <mergeCell ref="R3:T3"/>
  </mergeCells>
  <pageMargins left="0.5" right="0.24" top="0.78740157480314965" bottom="0.32" header="0.39370078740157483" footer="0.56999999999999995"/>
  <pageSetup paperSize="9" scale="8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2023-11-08T09:22:07Z</cp:lastPrinted>
  <dcterms:created xsi:type="dcterms:W3CDTF">2019-10-23T12:20:12Z</dcterms:created>
  <dcterms:modified xsi:type="dcterms:W3CDTF">2023-11-10T06:08:17Z</dcterms:modified>
</cp:coreProperties>
</file>